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55" yWindow="-210" windowWidth="13500" windowHeight="10440" activeTab="1"/>
  </bookViews>
  <sheets>
    <sheet name="주식 " sheetId="4" r:id="rId1"/>
    <sheet name="데이터" sheetId="1" r:id="rId2"/>
    <sheet name="목표값과 시나리오" sheetId="2" r:id="rId3"/>
  </sheets>
  <calcPr calcId="144525"/>
</workbook>
</file>

<file path=xl/calcChain.xml><?xml version="1.0" encoding="utf-8"?>
<calcChain xmlns="http://schemas.openxmlformats.org/spreadsheetml/2006/main">
  <c r="J4" i="2" l="1"/>
  <c r="I4" i="2"/>
  <c r="C6" i="2"/>
  <c r="D6" i="2"/>
  <c r="B6" i="2"/>
  <c r="E6" i="2" s="1"/>
  <c r="E3" i="2"/>
  <c r="E4" i="2"/>
  <c r="E5" i="2"/>
  <c r="E2" i="2"/>
</calcChain>
</file>

<file path=xl/sharedStrings.xml><?xml version="1.0" encoding="utf-8"?>
<sst xmlns="http://schemas.openxmlformats.org/spreadsheetml/2006/main" count="128" uniqueCount="52">
  <si>
    <t>종목명</t>
    <phoneticPr fontId="2" type="noConversion"/>
  </si>
  <si>
    <t>CS홀딩스</t>
    <phoneticPr fontId="2" type="noConversion"/>
  </si>
  <si>
    <t>보루네오</t>
    <phoneticPr fontId="2" type="noConversion"/>
  </si>
  <si>
    <t>사조해표</t>
    <phoneticPr fontId="2" type="noConversion"/>
  </si>
  <si>
    <t>모나미</t>
    <phoneticPr fontId="2" type="noConversion"/>
  </si>
  <si>
    <t>대웅</t>
    <phoneticPr fontId="2" type="noConversion"/>
  </si>
  <si>
    <t>한미약품</t>
    <phoneticPr fontId="2" type="noConversion"/>
  </si>
  <si>
    <t>삼성SDI</t>
    <phoneticPr fontId="2" type="noConversion"/>
  </si>
  <si>
    <t>아세아</t>
    <phoneticPr fontId="2" type="noConversion"/>
  </si>
  <si>
    <t>롯데캐미칼</t>
    <phoneticPr fontId="2" type="noConversion"/>
  </si>
  <si>
    <t>이화산업</t>
    <phoneticPr fontId="2" type="noConversion"/>
  </si>
  <si>
    <t>파라텍</t>
    <phoneticPr fontId="2" type="noConversion"/>
  </si>
  <si>
    <t>신양</t>
    <phoneticPr fontId="2" type="noConversion"/>
  </si>
  <si>
    <t>르네코</t>
    <phoneticPr fontId="2" type="noConversion"/>
  </si>
  <si>
    <t>위지트</t>
    <phoneticPr fontId="2" type="noConversion"/>
  </si>
  <si>
    <t>소리바다</t>
    <phoneticPr fontId="2" type="noConversion"/>
  </si>
  <si>
    <t>컴투스</t>
    <phoneticPr fontId="2" type="noConversion"/>
  </si>
  <si>
    <t>시가총액</t>
    <phoneticPr fontId="2" type="noConversion"/>
  </si>
  <si>
    <t>2013년종가</t>
    <phoneticPr fontId="2" type="noConversion"/>
  </si>
  <si>
    <t>2014년종가</t>
    <phoneticPr fontId="2" type="noConversion"/>
  </si>
  <si>
    <t>2015년종가</t>
    <phoneticPr fontId="2" type="noConversion"/>
  </si>
  <si>
    <t>지역</t>
    <phoneticPr fontId="2" type="noConversion"/>
  </si>
  <si>
    <t>시장</t>
    <phoneticPr fontId="2" type="noConversion"/>
  </si>
  <si>
    <t>코스피</t>
    <phoneticPr fontId="2" type="noConversion"/>
  </si>
  <si>
    <t>코스닥</t>
    <phoneticPr fontId="2" type="noConversion"/>
  </si>
  <si>
    <t>현재가</t>
    <phoneticPr fontId="2" type="noConversion"/>
  </si>
  <si>
    <t>등락률</t>
    <phoneticPr fontId="2" type="noConversion"/>
  </si>
  <si>
    <t>거래량</t>
    <phoneticPr fontId="2" type="noConversion"/>
  </si>
  <si>
    <t>대전시</t>
    <phoneticPr fontId="2" type="noConversion"/>
  </si>
  <si>
    <t>대구시</t>
    <phoneticPr fontId="2" type="noConversion"/>
  </si>
  <si>
    <t>서울시</t>
    <phoneticPr fontId="2" type="noConversion"/>
  </si>
  <si>
    <t>코스닥대구시5251  36.28 164512</t>
    <phoneticPr fontId="2" type="noConversion"/>
  </si>
  <si>
    <t>코스닥서울시9980  10.10 5200</t>
    <phoneticPr fontId="2" type="noConversion"/>
  </si>
  <si>
    <t>시장  지역  현재가등락률거래량</t>
    <phoneticPr fontId="2" type="noConversion"/>
  </si>
  <si>
    <t>코스닥대구시241   9.00  1021</t>
    <phoneticPr fontId="2" type="noConversion"/>
  </si>
  <si>
    <t>코스피서울시515   0.12  410</t>
    <phoneticPr fontId="2" type="noConversion"/>
  </si>
  <si>
    <t>코스피서울시1101  1.05  7458</t>
    <phoneticPr fontId="2" type="noConversion"/>
  </si>
  <si>
    <t>코스닥서울시1230  4.36  102</t>
    <phoneticPr fontId="2" type="noConversion"/>
  </si>
  <si>
    <t>코스피대구시4454  6.50  6584</t>
    <phoneticPr fontId="2" type="noConversion"/>
  </si>
  <si>
    <t>코스피대전시4745  5.23  950</t>
    <phoneticPr fontId="2" type="noConversion"/>
  </si>
  <si>
    <t>코스피대전시5620  2.39  9978</t>
    <phoneticPr fontId="2" type="noConversion"/>
  </si>
  <si>
    <t>코스피대전시7410  8.80  10215</t>
    <phoneticPr fontId="2" type="noConversion"/>
  </si>
  <si>
    <t>코스피대구시9548  5.13  22325</t>
    <phoneticPr fontId="2" type="noConversion"/>
  </si>
  <si>
    <t>코스피대전시11547 2.00  456123</t>
    <phoneticPr fontId="2" type="noConversion"/>
  </si>
  <si>
    <t>코스닥서울시21650 3.65  103</t>
    <phoneticPr fontId="2" type="noConversion"/>
  </si>
  <si>
    <t>코스닥서울시40215 6.15  2210</t>
    <phoneticPr fontId="2" type="noConversion"/>
  </si>
  <si>
    <t>인천시</t>
    <phoneticPr fontId="2" type="noConversion"/>
  </si>
  <si>
    <t>코스닥인천시6484  0.02  22548</t>
    <phoneticPr fontId="2" type="noConversion"/>
  </si>
  <si>
    <t>코스닥인천시4450  10.25 550</t>
    <phoneticPr fontId="2" type="noConversion"/>
  </si>
  <si>
    <t>평균</t>
    <phoneticPr fontId="2" type="noConversion"/>
  </si>
  <si>
    <t>지역평균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</si>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</sst>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);[Red]\(#,##0\)"/>
    <numFmt numFmtId="177" formatCode="#,##0.00_);[Red]\(#,##0.00\)"/>
  </numFmts>
  <fonts count="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1" applyNumberFormat="1" applyFont="1" applyFill="1" applyBorder="1" applyAlignment="1">
      <alignment horizontal="right" vertical="center"/>
    </xf>
    <xf numFmtId="177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176" fontId="3" fillId="0" borderId="2" xfId="1" applyNumberFormat="1" applyFont="1" applyFill="1" applyBorder="1" applyAlignment="1">
      <alignment horizontal="right" vertical="center"/>
    </xf>
    <xf numFmtId="177" fontId="3" fillId="0" borderId="2" xfId="1" applyNumberFormat="1" applyFont="1" applyFill="1" applyBorder="1" applyAlignment="1">
      <alignment horizontal="right" vertical="center"/>
    </xf>
    <xf numFmtId="0" fontId="3" fillId="0" borderId="8" xfId="0" applyFont="1" applyBorder="1">
      <alignment vertical="center"/>
    </xf>
    <xf numFmtId="176" fontId="3" fillId="0" borderId="3" xfId="1" applyNumberFormat="1" applyFont="1" applyFill="1" applyBorder="1" applyAlignment="1">
      <alignment horizontal="right" vertical="center"/>
    </xf>
    <xf numFmtId="177" fontId="3" fillId="0" borderId="3" xfId="1" applyNumberFormat="1" applyFont="1" applyFill="1" applyBorder="1" applyAlignment="1">
      <alignment horizontal="right" vertical="center"/>
    </xf>
    <xf numFmtId="0" fontId="3" fillId="0" borderId="3" xfId="0" applyFont="1" applyBorder="1">
      <alignment vertical="center"/>
    </xf>
    <xf numFmtId="176" fontId="3" fillId="0" borderId="3" xfId="0" applyNumberFormat="1" applyFont="1" applyBorder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1" fontId="3" fillId="0" borderId="3" xfId="1" applyFont="1" applyBorder="1">
      <alignment vertical="center"/>
    </xf>
    <xf numFmtId="49" fontId="3" fillId="0" borderId="10" xfId="1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176" fontId="3" fillId="0" borderId="11" xfId="1" applyNumberFormat="1" applyFont="1" applyFill="1" applyBorder="1" applyAlignment="1">
      <alignment horizontal="right" vertical="center"/>
    </xf>
    <xf numFmtId="177" fontId="3" fillId="0" borderId="11" xfId="1" applyNumberFormat="1" applyFont="1" applyFill="1" applyBorder="1" applyAlignment="1">
      <alignment horizontal="right" vertical="center"/>
    </xf>
    <xf numFmtId="0" fontId="3" fillId="0" borderId="12" xfId="0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workbookViewId="0">
      <selection activeCell="B20" sqref="B20"/>
    </sheetView>
  </sheetViews>
  <sheetFormatPr defaultRowHeight="16.5"/>
  <cols>
    <col min="1" max="1" width="8.88671875" style="1"/>
    <col min="2" max="7" width="11.109375" style="1" customWidth="1"/>
    <col min="8" max="16384" width="8.88671875" style="1"/>
  </cols>
  <sheetData>
    <row r="3" spans="1:5">
      <c r="A3" s="1" t="s">
        <v>0</v>
      </c>
      <c r="B3" s="1" t="s">
        <v>17</v>
      </c>
      <c r="C3" s="1" t="s">
        <v>18</v>
      </c>
      <c r="D3" s="1" t="s">
        <v>19</v>
      </c>
      <c r="E3" s="1" t="s">
        <v>20</v>
      </c>
    </row>
    <row r="4" spans="1:5">
      <c r="A4" s="1" t="s">
        <v>1</v>
      </c>
      <c r="B4" s="1">
        <v>12325</v>
      </c>
      <c r="C4" s="1">
        <v>6487</v>
      </c>
      <c r="D4" s="1">
        <v>2351</v>
      </c>
      <c r="E4" s="1">
        <v>6487</v>
      </c>
    </row>
    <row r="5" spans="1:5">
      <c r="A5" s="1" t="s">
        <v>2</v>
      </c>
      <c r="B5" s="1">
        <v>9585</v>
      </c>
      <c r="C5" s="1">
        <v>2215</v>
      </c>
      <c r="D5" s="1">
        <v>9478</v>
      </c>
      <c r="E5" s="1">
        <v>6554</v>
      </c>
    </row>
    <row r="6" spans="1:5">
      <c r="A6" s="1" t="s">
        <v>3</v>
      </c>
      <c r="B6" s="1">
        <v>6320</v>
      </c>
      <c r="C6" s="1">
        <v>1542</v>
      </c>
      <c r="D6" s="1">
        <v>13574</v>
      </c>
      <c r="E6" s="1">
        <v>13548</v>
      </c>
    </row>
    <row r="7" spans="1:5">
      <c r="A7" s="1" t="s">
        <v>4</v>
      </c>
      <c r="B7" s="1">
        <v>1311</v>
      </c>
      <c r="C7" s="1">
        <v>1012</v>
      </c>
      <c r="D7" s="1">
        <v>-1358</v>
      </c>
      <c r="E7" s="1">
        <v>4512</v>
      </c>
    </row>
    <row r="8" spans="1:5">
      <c r="A8" s="1" t="s">
        <v>5</v>
      </c>
      <c r="B8" s="1">
        <v>995</v>
      </c>
      <c r="C8" s="1">
        <v>10021</v>
      </c>
      <c r="D8" s="1">
        <v>14547</v>
      </c>
      <c r="E8" s="1">
        <v>10215</v>
      </c>
    </row>
    <row r="9" spans="1:5">
      <c r="A9" s="1" t="s">
        <v>6</v>
      </c>
      <c r="B9" s="1">
        <v>4652</v>
      </c>
      <c r="C9" s="1">
        <v>123100</v>
      </c>
      <c r="D9" s="1">
        <v>125000</v>
      </c>
      <c r="E9" s="1">
        <v>100021</v>
      </c>
    </row>
    <row r="10" spans="1:5">
      <c r="A10" s="1" t="s">
        <v>7</v>
      </c>
      <c r="B10" s="1">
        <v>15648</v>
      </c>
      <c r="C10" s="1">
        <v>57895</v>
      </c>
      <c r="D10" s="1">
        <v>187400</v>
      </c>
      <c r="E10" s="1">
        <v>131020</v>
      </c>
    </row>
    <row r="11" spans="1:5">
      <c r="A11" s="1" t="s">
        <v>8</v>
      </c>
      <c r="B11" s="1">
        <v>65212</v>
      </c>
      <c r="C11" s="1">
        <v>54126</v>
      </c>
      <c r="D11" s="1">
        <v>65488</v>
      </c>
      <c r="E11" s="1">
        <v>78454</v>
      </c>
    </row>
    <row r="12" spans="1:5">
      <c r="A12" s="1" t="s">
        <v>9</v>
      </c>
      <c r="B12" s="1">
        <v>9585</v>
      </c>
      <c r="C12" s="1">
        <v>1302</v>
      </c>
      <c r="D12" s="1">
        <v>2548</v>
      </c>
      <c r="E12" s="1">
        <v>1650</v>
      </c>
    </row>
    <row r="13" spans="1:5">
      <c r="A13" s="1" t="s">
        <v>10</v>
      </c>
      <c r="B13" s="1">
        <v>4451</v>
      </c>
      <c r="C13" s="1">
        <v>4875</v>
      </c>
      <c r="D13" s="1">
        <v>9965</v>
      </c>
      <c r="E13" s="1">
        <v>5541</v>
      </c>
    </row>
    <row r="14" spans="1:5">
      <c r="A14" s="1" t="s">
        <v>11</v>
      </c>
      <c r="B14" s="1">
        <v>325</v>
      </c>
      <c r="C14" s="1">
        <v>5412</v>
      </c>
      <c r="D14" s="1">
        <v>22547</v>
      </c>
      <c r="E14" s="1">
        <v>31201</v>
      </c>
    </row>
    <row r="15" spans="1:5">
      <c r="A15" s="1" t="s">
        <v>12</v>
      </c>
      <c r="B15" s="1">
        <v>9541</v>
      </c>
      <c r="C15" s="1">
        <v>11252</v>
      </c>
      <c r="D15" s="1">
        <v>65547</v>
      </c>
      <c r="E15" s="1">
        <v>54568</v>
      </c>
    </row>
    <row r="16" spans="1:5">
      <c r="A16" s="1" t="s">
        <v>13</v>
      </c>
      <c r="B16" s="1">
        <v>10002</v>
      </c>
      <c r="C16" s="1">
        <v>105484</v>
      </c>
      <c r="D16" s="1">
        <v>102321</v>
      </c>
      <c r="E16" s="1">
        <v>99874</v>
      </c>
    </row>
    <row r="17" spans="1:5">
      <c r="A17" s="1" t="s">
        <v>14</v>
      </c>
      <c r="B17" s="1">
        <v>7458</v>
      </c>
      <c r="C17" s="1">
        <v>154512</v>
      </c>
      <c r="D17" s="1">
        <v>545648</v>
      </c>
      <c r="E17" s="1">
        <v>216564</v>
      </c>
    </row>
    <row r="18" spans="1:5">
      <c r="A18" s="1" t="s">
        <v>15</v>
      </c>
      <c r="B18" s="1">
        <v>6654</v>
      </c>
      <c r="C18" s="1">
        <v>77474</v>
      </c>
      <c r="D18" s="1">
        <v>8852</v>
      </c>
      <c r="E18" s="1">
        <v>7410</v>
      </c>
    </row>
    <row r="19" spans="1:5">
      <c r="A19" s="1" t="s">
        <v>16</v>
      </c>
      <c r="B19" s="1">
        <v>7979</v>
      </c>
      <c r="C19" s="1">
        <v>9465</v>
      </c>
      <c r="D19" s="1">
        <v>1020</v>
      </c>
      <c r="E19" s="1">
        <v>-5487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9" workbookViewId="0">
      <selection activeCell="N31" sqref="N31"/>
    </sheetView>
  </sheetViews>
  <sheetFormatPr defaultRowHeight="16.5"/>
  <cols>
    <col min="1" max="1" width="10.109375" style="1" customWidth="1"/>
    <col min="2" max="2" width="13.5546875" style="1" bestFit="1" customWidth="1"/>
    <col min="3" max="5" width="9.77734375" style="1" customWidth="1"/>
    <col min="6" max="9" width="4.77734375" style="1" customWidth="1"/>
    <col min="10" max="16384" width="8.88671875" style="1"/>
  </cols>
  <sheetData>
    <row r="1" spans="1:10">
      <c r="A1" s="12" t="s">
        <v>22</v>
      </c>
      <c r="B1" s="13" t="s">
        <v>21</v>
      </c>
      <c r="C1" s="14" t="s">
        <v>25</v>
      </c>
      <c r="D1" s="14" t="s">
        <v>26</v>
      </c>
      <c r="E1" s="15" t="s">
        <v>27</v>
      </c>
      <c r="J1" s="1" t="s">
        <v>33</v>
      </c>
    </row>
    <row r="2" spans="1:10">
      <c r="A2" s="16" t="s">
        <v>23</v>
      </c>
      <c r="B2" s="17" t="s">
        <v>28</v>
      </c>
      <c r="C2" s="2">
        <v>11547</v>
      </c>
      <c r="D2" s="3">
        <v>2</v>
      </c>
      <c r="E2" s="4">
        <v>456123</v>
      </c>
      <c r="J2" s="1" t="s">
        <v>34</v>
      </c>
    </row>
    <row r="3" spans="1:10">
      <c r="A3" s="16" t="s">
        <v>23</v>
      </c>
      <c r="B3" s="17" t="s">
        <v>29</v>
      </c>
      <c r="C3" s="2">
        <v>9548</v>
      </c>
      <c r="D3" s="3">
        <v>5.13</v>
      </c>
      <c r="E3" s="4">
        <v>22325</v>
      </c>
      <c r="J3" s="1" t="s">
        <v>35</v>
      </c>
    </row>
    <row r="4" spans="1:10">
      <c r="A4" s="16" t="s">
        <v>24</v>
      </c>
      <c r="B4" s="17" t="s">
        <v>30</v>
      </c>
      <c r="C4" s="2">
        <v>40215</v>
      </c>
      <c r="D4" s="3">
        <v>6.15</v>
      </c>
      <c r="E4" s="4">
        <v>2210</v>
      </c>
      <c r="J4" s="1" t="s">
        <v>36</v>
      </c>
    </row>
    <row r="5" spans="1:10">
      <c r="A5" s="16" t="s">
        <v>24</v>
      </c>
      <c r="B5" s="17" t="s">
        <v>46</v>
      </c>
      <c r="C5" s="2">
        <v>6484</v>
      </c>
      <c r="D5" s="3">
        <v>0.02</v>
      </c>
      <c r="E5" s="4">
        <v>22548</v>
      </c>
      <c r="J5" s="1" t="s">
        <v>37</v>
      </c>
    </row>
    <row r="6" spans="1:10">
      <c r="A6" s="16" t="s">
        <v>23</v>
      </c>
      <c r="B6" s="17" t="s">
        <v>30</v>
      </c>
      <c r="C6" s="2">
        <v>1101</v>
      </c>
      <c r="D6" s="3">
        <v>1.05</v>
      </c>
      <c r="E6" s="4">
        <v>7458</v>
      </c>
      <c r="J6" s="1" t="s">
        <v>48</v>
      </c>
    </row>
    <row r="7" spans="1:10">
      <c r="A7" s="16" t="s">
        <v>24</v>
      </c>
      <c r="B7" s="17" t="s">
        <v>29</v>
      </c>
      <c r="C7" s="2">
        <v>5251</v>
      </c>
      <c r="D7" s="3">
        <v>36.28</v>
      </c>
      <c r="E7" s="4">
        <v>164512</v>
      </c>
      <c r="J7" s="1" t="s">
        <v>38</v>
      </c>
    </row>
    <row r="8" spans="1:10">
      <c r="A8" s="16" t="s">
        <v>24</v>
      </c>
      <c r="B8" s="17" t="s">
        <v>29</v>
      </c>
      <c r="C8" s="2">
        <v>241</v>
      </c>
      <c r="D8" s="3">
        <v>9</v>
      </c>
      <c r="E8" s="4">
        <v>1021</v>
      </c>
      <c r="J8" s="1" t="s">
        <v>39</v>
      </c>
    </row>
    <row r="9" spans="1:10">
      <c r="A9" s="16" t="s">
        <v>23</v>
      </c>
      <c r="B9" s="17" t="s">
        <v>28</v>
      </c>
      <c r="C9" s="2">
        <v>5620</v>
      </c>
      <c r="D9" s="3">
        <v>2.39</v>
      </c>
      <c r="E9" s="4">
        <v>9978</v>
      </c>
      <c r="J9" s="1" t="s">
        <v>31</v>
      </c>
    </row>
    <row r="10" spans="1:10">
      <c r="A10" s="16" t="s">
        <v>24</v>
      </c>
      <c r="B10" s="17" t="s">
        <v>30</v>
      </c>
      <c r="C10" s="2">
        <v>1230</v>
      </c>
      <c r="D10" s="3">
        <v>4.3600000000000003</v>
      </c>
      <c r="E10" s="4">
        <v>102</v>
      </c>
      <c r="J10" s="1" t="s">
        <v>40</v>
      </c>
    </row>
    <row r="11" spans="1:10">
      <c r="A11" s="16" t="s">
        <v>23</v>
      </c>
      <c r="B11" s="17" t="s">
        <v>30</v>
      </c>
      <c r="C11" s="2">
        <v>515</v>
      </c>
      <c r="D11" s="3">
        <v>0.12</v>
      </c>
      <c r="E11" s="4">
        <v>410</v>
      </c>
      <c r="J11" s="1" t="s">
        <v>47</v>
      </c>
    </row>
    <row r="12" spans="1:10">
      <c r="A12" s="16" t="s">
        <v>23</v>
      </c>
      <c r="B12" s="17" t="s">
        <v>28</v>
      </c>
      <c r="C12" s="2">
        <v>4745</v>
      </c>
      <c r="D12" s="3">
        <v>5.23</v>
      </c>
      <c r="E12" s="4">
        <v>950</v>
      </c>
      <c r="J12" s="1" t="s">
        <v>41</v>
      </c>
    </row>
    <row r="13" spans="1:10">
      <c r="A13" s="16" t="s">
        <v>24</v>
      </c>
      <c r="B13" s="17" t="s">
        <v>30</v>
      </c>
      <c r="C13" s="2">
        <v>21650</v>
      </c>
      <c r="D13" s="3">
        <v>3.65</v>
      </c>
      <c r="E13" s="4">
        <v>103</v>
      </c>
      <c r="J13" s="1" t="s">
        <v>42</v>
      </c>
    </row>
    <row r="14" spans="1:10">
      <c r="A14" s="16" t="s">
        <v>24</v>
      </c>
      <c r="B14" s="17" t="s">
        <v>46</v>
      </c>
      <c r="C14" s="2">
        <v>4450</v>
      </c>
      <c r="D14" s="3">
        <v>10.25</v>
      </c>
      <c r="E14" s="4">
        <v>550</v>
      </c>
      <c r="J14" s="1" t="s">
        <v>32</v>
      </c>
    </row>
    <row r="15" spans="1:10">
      <c r="A15" s="16" t="s">
        <v>23</v>
      </c>
      <c r="B15" s="17" t="s">
        <v>28</v>
      </c>
      <c r="C15" s="2">
        <v>7410</v>
      </c>
      <c r="D15" s="3">
        <v>8.8000000000000007</v>
      </c>
      <c r="E15" s="4">
        <v>10215</v>
      </c>
      <c r="J15" s="1" t="s">
        <v>43</v>
      </c>
    </row>
    <row r="16" spans="1:10">
      <c r="A16" s="16" t="s">
        <v>24</v>
      </c>
      <c r="B16" s="17" t="s">
        <v>30</v>
      </c>
      <c r="C16" s="2">
        <v>9980</v>
      </c>
      <c r="D16" s="3">
        <v>10.1</v>
      </c>
      <c r="E16" s="4">
        <v>5200</v>
      </c>
      <c r="J16" s="1" t="s">
        <v>44</v>
      </c>
    </row>
    <row r="17" spans="1:10">
      <c r="A17" s="18" t="s">
        <v>23</v>
      </c>
      <c r="B17" s="19" t="s">
        <v>29</v>
      </c>
      <c r="C17" s="5">
        <v>4454</v>
      </c>
      <c r="D17" s="6">
        <v>6.5</v>
      </c>
      <c r="E17" s="7">
        <v>6584</v>
      </c>
      <c r="J17" s="1" t="s">
        <v>45</v>
      </c>
    </row>
    <row r="19" spans="1:10">
      <c r="A19" s="20" t="s">
        <v>22</v>
      </c>
      <c r="B19" s="21" t="s">
        <v>21</v>
      </c>
      <c r="C19" s="22" t="s">
        <v>25</v>
      </c>
      <c r="D19" s="22" t="s">
        <v>26</v>
      </c>
      <c r="E19" s="23" t="s">
        <v>27</v>
      </c>
    </row>
    <row r="20" spans="1:10">
      <c r="A20" s="29" t="s">
        <v>23</v>
      </c>
      <c r="B20" s="30" t="s">
        <v>28</v>
      </c>
      <c r="C20" s="31">
        <v>4745</v>
      </c>
      <c r="D20" s="32">
        <v>5.23</v>
      </c>
      <c r="E20" s="33">
        <v>950</v>
      </c>
    </row>
    <row r="21" spans="1:10">
      <c r="A21" s="16" t="s">
        <v>24</v>
      </c>
      <c r="B21" s="17" t="s">
        <v>30</v>
      </c>
      <c r="C21" s="2">
        <v>21650</v>
      </c>
      <c r="D21" s="3">
        <v>3.65</v>
      </c>
      <c r="E21" s="4">
        <v>103</v>
      </c>
    </row>
    <row r="22" spans="1:10">
      <c r="A22" s="16" t="s">
        <v>24</v>
      </c>
      <c r="B22" s="17" t="s">
        <v>46</v>
      </c>
      <c r="C22" s="2">
        <v>4450</v>
      </c>
      <c r="D22" s="3">
        <v>10.25</v>
      </c>
      <c r="E22" s="4">
        <v>550</v>
      </c>
    </row>
    <row r="23" spans="1:10">
      <c r="A23" s="16" t="s">
        <v>23</v>
      </c>
      <c r="B23" s="17" t="s">
        <v>28</v>
      </c>
      <c r="C23" s="2">
        <v>7410</v>
      </c>
      <c r="D23" s="3">
        <v>8.8000000000000007</v>
      </c>
      <c r="E23" s="4">
        <v>10215</v>
      </c>
    </row>
    <row r="24" spans="1:10">
      <c r="A24" s="16" t="s">
        <v>24</v>
      </c>
      <c r="B24" s="17" t="s">
        <v>30</v>
      </c>
      <c r="C24" s="2">
        <v>9980</v>
      </c>
      <c r="D24" s="3">
        <v>10.1</v>
      </c>
      <c r="E24" s="4">
        <v>5200</v>
      </c>
    </row>
    <row r="25" spans="1:10">
      <c r="A25" s="16" t="s">
        <v>23</v>
      </c>
      <c r="B25" s="17" t="s">
        <v>29</v>
      </c>
      <c r="C25" s="2">
        <v>4454</v>
      </c>
      <c r="D25" s="3">
        <v>6.5</v>
      </c>
      <c r="E25" s="4">
        <v>6584</v>
      </c>
    </row>
    <row r="26" spans="1:10">
      <c r="A26" s="16" t="s">
        <v>23</v>
      </c>
      <c r="B26" s="17" t="s">
        <v>28</v>
      </c>
      <c r="C26" s="2">
        <v>11547</v>
      </c>
      <c r="D26" s="3">
        <v>2</v>
      </c>
      <c r="E26" s="4">
        <v>456123</v>
      </c>
    </row>
    <row r="27" spans="1:10">
      <c r="A27" s="16" t="s">
        <v>23</v>
      </c>
      <c r="B27" s="17" t="s">
        <v>29</v>
      </c>
      <c r="C27" s="2">
        <v>9548</v>
      </c>
      <c r="D27" s="3">
        <v>5.13</v>
      </c>
      <c r="E27" s="4">
        <v>22325</v>
      </c>
    </row>
    <row r="28" spans="1:10">
      <c r="A28" s="16" t="s">
        <v>24</v>
      </c>
      <c r="B28" s="17" t="s">
        <v>30</v>
      </c>
      <c r="C28" s="2">
        <v>40215</v>
      </c>
      <c r="D28" s="3">
        <v>6.15</v>
      </c>
      <c r="E28" s="4">
        <v>2210</v>
      </c>
    </row>
    <row r="29" spans="1:10">
      <c r="A29" s="16" t="s">
        <v>24</v>
      </c>
      <c r="B29" s="17" t="s">
        <v>46</v>
      </c>
      <c r="C29" s="2">
        <v>6484</v>
      </c>
      <c r="D29" s="3">
        <v>0.02</v>
      </c>
      <c r="E29" s="4">
        <v>22548</v>
      </c>
    </row>
    <row r="30" spans="1:10">
      <c r="A30" s="16" t="s">
        <v>23</v>
      </c>
      <c r="B30" s="17" t="s">
        <v>30</v>
      </c>
      <c r="C30" s="2">
        <v>1101</v>
      </c>
      <c r="D30" s="3">
        <v>1.05</v>
      </c>
      <c r="E30" s="4">
        <v>7458</v>
      </c>
    </row>
    <row r="31" spans="1:10">
      <c r="A31" s="16" t="s">
        <v>24</v>
      </c>
      <c r="B31" s="17" t="s">
        <v>29</v>
      </c>
      <c r="C31" s="2">
        <v>5251</v>
      </c>
      <c r="D31" s="3">
        <v>36.28</v>
      </c>
      <c r="E31" s="4">
        <v>164512</v>
      </c>
    </row>
    <row r="32" spans="1:10">
      <c r="A32" s="16" t="s">
        <v>24</v>
      </c>
      <c r="B32" s="17" t="s">
        <v>29</v>
      </c>
      <c r="C32" s="2">
        <v>241</v>
      </c>
      <c r="D32" s="3">
        <v>9</v>
      </c>
      <c r="E32" s="4">
        <v>1021</v>
      </c>
    </row>
    <row r="33" spans="1:5">
      <c r="A33" s="16" t="s">
        <v>23</v>
      </c>
      <c r="B33" s="17" t="s">
        <v>28</v>
      </c>
      <c r="C33" s="2">
        <v>5620</v>
      </c>
      <c r="D33" s="3">
        <v>2.39</v>
      </c>
      <c r="E33" s="4">
        <v>9978</v>
      </c>
    </row>
    <row r="34" spans="1:5">
      <c r="A34" s="16" t="s">
        <v>24</v>
      </c>
      <c r="B34" s="17" t="s">
        <v>30</v>
      </c>
      <c r="C34" s="2">
        <v>1230</v>
      </c>
      <c r="D34" s="3">
        <v>4.3600000000000003</v>
      </c>
      <c r="E34" s="4">
        <v>102</v>
      </c>
    </row>
    <row r="35" spans="1:5">
      <c r="A35" s="18" t="s">
        <v>23</v>
      </c>
      <c r="B35" s="19" t="s">
        <v>30</v>
      </c>
      <c r="C35" s="5">
        <v>515</v>
      </c>
      <c r="D35" s="6">
        <v>0.12</v>
      </c>
      <c r="E35" s="7">
        <v>410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D5" sqref="D5"/>
    </sheetView>
  </sheetViews>
  <sheetFormatPr defaultColWidth="10.21875" defaultRowHeight="16.5"/>
  <cols>
    <col min="1" max="1" width="8.5546875" style="1" customWidth="1"/>
    <col min="2" max="5" width="10.5546875" style="1" customWidth="1"/>
    <col min="6" max="7" width="4.77734375" style="1" customWidth="1"/>
    <col min="8" max="8" width="13.77734375" style="1" customWidth="1"/>
    <col min="9" max="10" width="9.44140625" style="1" customWidth="1"/>
    <col min="11" max="16384" width="10.21875" style="1"/>
  </cols>
  <sheetData>
    <row r="1" spans="1:10" ht="13.5" customHeight="1">
      <c r="A1" s="24" t="s">
        <v>21</v>
      </c>
      <c r="B1" s="25" t="s">
        <v>25</v>
      </c>
      <c r="C1" s="25" t="s">
        <v>26</v>
      </c>
      <c r="D1" s="24" t="s">
        <v>27</v>
      </c>
      <c r="E1" s="24" t="s">
        <v>49</v>
      </c>
      <c r="H1" s="25" t="s">
        <v>22</v>
      </c>
      <c r="I1" s="25" t="s">
        <v>25</v>
      </c>
      <c r="J1" s="24" t="s">
        <v>27</v>
      </c>
    </row>
    <row r="2" spans="1:10" ht="13.5" customHeight="1">
      <c r="A2" s="26" t="s">
        <v>28</v>
      </c>
      <c r="B2" s="8">
        <v>11547</v>
      </c>
      <c r="C2" s="9">
        <v>2</v>
      </c>
      <c r="D2" s="10">
        <v>456123</v>
      </c>
      <c r="E2" s="11">
        <f>AVERAGE(B2:D2)</f>
        <v>155890.66666666666</v>
      </c>
      <c r="H2" s="27" t="s">
        <v>24</v>
      </c>
      <c r="I2" s="8">
        <v>9980</v>
      </c>
      <c r="J2" s="28">
        <v>5200</v>
      </c>
    </row>
    <row r="3" spans="1:10" ht="13.5" customHeight="1">
      <c r="A3" s="26" t="s">
        <v>29</v>
      </c>
      <c r="B3" s="8">
        <v>9548</v>
      </c>
      <c r="C3" s="9">
        <v>5.13</v>
      </c>
      <c r="D3" s="10">
        <v>22325</v>
      </c>
      <c r="E3" s="11">
        <f t="shared" ref="E3:E5" si="0">AVERAGE(B3:D3)</f>
        <v>10626.043333333333</v>
      </c>
      <c r="H3" s="27" t="s">
        <v>23</v>
      </c>
      <c r="I3" s="8">
        <v>4454</v>
      </c>
      <c r="J3" s="28">
        <v>6584</v>
      </c>
    </row>
    <row r="4" spans="1:10" ht="13.5" customHeight="1">
      <c r="A4" s="26" t="s">
        <v>30</v>
      </c>
      <c r="B4" s="8">
        <v>40215</v>
      </c>
      <c r="C4" s="9">
        <v>6.15</v>
      </c>
      <c r="D4" s="10">
        <v>2210</v>
      </c>
      <c r="E4" s="11">
        <f t="shared" si="0"/>
        <v>14143.716666666667</v>
      </c>
      <c r="H4" s="24" t="s">
        <v>51</v>
      </c>
      <c r="I4" s="11">
        <f>SUM(I2:I3)</f>
        <v>14434</v>
      </c>
      <c r="J4" s="11">
        <f>SUM(J2:J3)</f>
        <v>11784</v>
      </c>
    </row>
    <row r="5" spans="1:10" ht="13.5" customHeight="1">
      <c r="A5" s="26" t="s">
        <v>46</v>
      </c>
      <c r="B5" s="8">
        <v>6484</v>
      </c>
      <c r="C5" s="9">
        <v>0.02</v>
      </c>
      <c r="D5" s="10">
        <v>22548</v>
      </c>
      <c r="E5" s="11">
        <f t="shared" si="0"/>
        <v>9677.34</v>
      </c>
    </row>
    <row r="6" spans="1:10" ht="13.5" customHeight="1">
      <c r="A6" s="24" t="s">
        <v>50</v>
      </c>
      <c r="B6" s="11">
        <f>AVERAGE(B2:B5)</f>
        <v>16948.5</v>
      </c>
      <c r="C6" s="11">
        <f t="shared" ref="C6:D6" si="1">AVERAGE(C2:C5)</f>
        <v>3.3250000000000002</v>
      </c>
      <c r="D6" s="11">
        <f t="shared" si="1"/>
        <v>125801.5</v>
      </c>
      <c r="E6" s="11">
        <f>AVERAGE(B6:D6)</f>
        <v>47584.441666666673</v>
      </c>
    </row>
    <row r="7" spans="1:10" ht="13.5" customHeight="1"/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주식 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osy</dc:creator>
  <cp:lastModifiedBy>1</cp:lastModifiedBy>
  <dcterms:created xsi:type="dcterms:W3CDTF">2008-02-16T06:18:55Z</dcterms:created>
  <dcterms:modified xsi:type="dcterms:W3CDTF">2016-12-15T01:57:17Z</dcterms:modified>
</cp:coreProperties>
</file>